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179DFFF-4B2E-4747-A190-CF156E5FE20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pomocnicz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6" i="1"/>
  <c r="F7" i="1"/>
  <c r="F8" i="1"/>
  <c r="F9" i="1"/>
  <c r="F10" i="1"/>
  <c r="F11" i="1"/>
  <c r="F12" i="1"/>
  <c r="F13" i="1"/>
  <c r="F14" i="1"/>
  <c r="F15" i="1"/>
  <c r="F18" i="1"/>
  <c r="F5" i="1"/>
  <c r="F19" i="1" l="1"/>
  <c r="F21" i="1" s="1"/>
  <c r="F20" i="1" s="1"/>
</calcChain>
</file>

<file path=xl/sharedStrings.xml><?xml version="1.0" encoding="utf-8"?>
<sst xmlns="http://schemas.openxmlformats.org/spreadsheetml/2006/main" count="42" uniqueCount="30">
  <si>
    <t>Lp.</t>
  </si>
  <si>
    <t>J. m.</t>
  </si>
  <si>
    <t>Wartość netto (ilość*cena)</t>
  </si>
  <si>
    <t>Łączna cena netto:</t>
  </si>
  <si>
    <t>(podpis osoby upoważnionej)</t>
  </si>
  <si>
    <t xml:space="preserve">                                        ……………………………………………….…………………</t>
  </si>
  <si>
    <t>UWAGA: Formularz cenowy (załącznmik nr 3.1 do SWZ) po wypełnieniu należy podpisać i załączyć wraz z formularzem oferty (załącznik nr 3 do SWZ) do systemu SWPP2 i następnie złożyć ofertę - Dokumenty składające się na ofertę wymienione powyżej nie podlegają uzupełnieniu.</t>
  </si>
  <si>
    <t>Załącznk 3.1 do SWZ - Formularz cenowy POST/DYS/OLD/GZ/04542/2025</t>
  </si>
  <si>
    <t>mb</t>
  </si>
  <si>
    <t>szt.</t>
  </si>
  <si>
    <t>Ilość szacowana na 12 miesięcy</t>
  </si>
  <si>
    <t>Przewierty sterowane fi 110 do 25 mb</t>
  </si>
  <si>
    <t>Przewierty sterowane fi 110 od 26 mb</t>
  </si>
  <si>
    <t>Przewierty sterowane fi160 do 25 mb</t>
  </si>
  <si>
    <t>Przewierty sterowane fi160 od 26 mb</t>
  </si>
  <si>
    <t>Przecisk pnematyczny fi 110 do18 mb</t>
  </si>
  <si>
    <t>Przecisk pneumatyczny fi 160 do 18 mb</t>
  </si>
  <si>
    <t>Przygotowanie dokumentacji geodezyjnej :rzuty /przekroje</t>
  </si>
  <si>
    <t>Wykonanie przyczółków</t>
  </si>
  <si>
    <t>Wprowadzenie oraz demontaż czasowego oznakowania i zabezpieczenia miejsca pracy</t>
  </si>
  <si>
    <t>Utylizacja płuczki betonitowej przewiert do50 mb</t>
  </si>
  <si>
    <t>Utylizacja płuczki betonitowej przewiert powyżej 50 mb</t>
  </si>
  <si>
    <t>Rura  osłonowa zgrzewalna doczołowo fi 110/6,3</t>
  </si>
  <si>
    <t>Rura osłonowa zgrzewalna doczołowo fi 160/ 9,1</t>
  </si>
  <si>
    <t>Wykonanie wykresu  głębokościowego przewiertu/ przecisku</t>
  </si>
  <si>
    <t>Wartość podatku VAT</t>
  </si>
  <si>
    <t>Łączna cena brutto:</t>
  </si>
  <si>
    <t>Ilości przedstawione w tabeli są jedynie potrzebami szacunkowymi. Zamówienie będzie realizowane sukcesywnie przez 12 miesięcy od dnia podpisania umowy według potrzeb Zamawiającego, ale nie dłużej niż do wyczerpania kwoty zamówienia</t>
  </si>
  <si>
    <t>Cena netto/1 sztuka/mb</t>
  </si>
  <si>
    <t>Rodzaj usługi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</si>
</sst>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sz val="9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4" fontId="6" fillId="0" borderId="1" xfId="0" applyNumberFormat="1" applyFont="1" applyBorder="1"/>
    <xf numFmtId="0" fontId="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5" xfId="0" applyFont="1" applyBorder="1"/>
    <xf numFmtId="44" fontId="6" fillId="0" borderId="6" xfId="0" applyNumberFormat="1" applyFont="1" applyBorder="1"/>
    <xf numFmtId="0" fontId="6" fillId="0" borderId="1" xfId="0" applyFont="1" applyBorder="1"/>
    <xf numFmtId="0" fontId="6" fillId="0" borderId="0" xfId="0" applyFont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workbookViewId="0">
      <selection activeCell="C4" sqref="C4"/>
    </sheetView>
  </sheetViews>
  <sheetFormatPr defaultRowHeight="15" x14ac:dyDescent="0.25"/>
  <cols>
    <col min="2" max="2" width="50.85546875" customWidth="1"/>
    <col min="3" max="3" width="11.42578125" customWidth="1"/>
    <col min="4" max="4" width="16.5703125" customWidth="1"/>
    <col min="5" max="5" width="21.7109375" customWidth="1"/>
    <col min="6" max="6" width="26" customWidth="1"/>
  </cols>
  <sheetData>
    <row r="1" spans="1:6" ht="24.75" customHeight="1" x14ac:dyDescent="0.25">
      <c r="A1" s="4" t="s">
        <v>7</v>
      </c>
      <c r="B1" s="5"/>
      <c r="C1" s="6"/>
      <c r="D1" s="5"/>
      <c r="E1" s="5"/>
      <c r="F1" s="5"/>
    </row>
    <row r="2" spans="1:6" ht="54" customHeight="1" x14ac:dyDescent="0.25">
      <c r="A2" s="9" t="s">
        <v>6</v>
      </c>
      <c r="B2" s="9"/>
      <c r="C2" s="9"/>
      <c r="D2" s="9"/>
      <c r="E2" s="9"/>
      <c r="F2" s="9"/>
    </row>
    <row r="3" spans="1:6" ht="15.75" customHeight="1" thickBot="1" x14ac:dyDescent="0.3"/>
    <row r="4" spans="1:6" ht="24" customHeight="1" thickBot="1" x14ac:dyDescent="0.3">
      <c r="A4" s="1" t="s">
        <v>0</v>
      </c>
      <c r="B4" s="2" t="s">
        <v>29</v>
      </c>
      <c r="C4" s="2" t="s">
        <v>1</v>
      </c>
      <c r="D4" s="20" t="s">
        <v>10</v>
      </c>
      <c r="E4" s="21" t="s">
        <v>28</v>
      </c>
      <c r="F4" s="21" t="s">
        <v>2</v>
      </c>
    </row>
    <row r="5" spans="1:6" ht="26.25" customHeight="1" thickBot="1" x14ac:dyDescent="0.3">
      <c r="A5" s="3">
        <v>1</v>
      </c>
      <c r="B5" s="14" t="s">
        <v>11</v>
      </c>
      <c r="C5" s="10" t="s">
        <v>8</v>
      </c>
      <c r="D5" s="12">
        <v>200</v>
      </c>
      <c r="E5" s="8">
        <v>0</v>
      </c>
      <c r="F5" s="8">
        <f>D5*E5</f>
        <v>0</v>
      </c>
    </row>
    <row r="6" spans="1:6" ht="26.25" customHeight="1" thickBot="1" x14ac:dyDescent="0.3">
      <c r="A6" s="3">
        <v>2</v>
      </c>
      <c r="B6" s="15" t="s">
        <v>12</v>
      </c>
      <c r="C6" s="11" t="s">
        <v>8</v>
      </c>
      <c r="D6" s="13">
        <v>160</v>
      </c>
      <c r="E6" s="8">
        <v>0</v>
      </c>
      <c r="F6" s="8">
        <f t="shared" ref="F6:F18" si="0">D6*E6</f>
        <v>0</v>
      </c>
    </row>
    <row r="7" spans="1:6" ht="26.25" customHeight="1" thickBot="1" x14ac:dyDescent="0.3">
      <c r="A7" s="3">
        <v>3</v>
      </c>
      <c r="B7" s="15" t="s">
        <v>13</v>
      </c>
      <c r="C7" s="11" t="s">
        <v>8</v>
      </c>
      <c r="D7" s="13">
        <v>200</v>
      </c>
      <c r="E7" s="8">
        <v>0</v>
      </c>
      <c r="F7" s="8">
        <f t="shared" si="0"/>
        <v>0</v>
      </c>
    </row>
    <row r="8" spans="1:6" ht="26.25" customHeight="1" thickBot="1" x14ac:dyDescent="0.3">
      <c r="A8" s="3">
        <v>4</v>
      </c>
      <c r="B8" s="15" t="s">
        <v>14</v>
      </c>
      <c r="C8" s="11" t="s">
        <v>8</v>
      </c>
      <c r="D8" s="13">
        <v>100</v>
      </c>
      <c r="E8" s="8">
        <v>0</v>
      </c>
      <c r="F8" s="8">
        <f t="shared" si="0"/>
        <v>0</v>
      </c>
    </row>
    <row r="9" spans="1:6" ht="26.25" customHeight="1" thickBot="1" x14ac:dyDescent="0.3">
      <c r="A9" s="3">
        <v>5</v>
      </c>
      <c r="B9" s="15" t="s">
        <v>15</v>
      </c>
      <c r="C9" s="11" t="s">
        <v>8</v>
      </c>
      <c r="D9" s="13">
        <v>50</v>
      </c>
      <c r="E9" s="8">
        <v>0</v>
      </c>
      <c r="F9" s="8">
        <f t="shared" si="0"/>
        <v>0</v>
      </c>
    </row>
    <row r="10" spans="1:6" ht="26.25" customHeight="1" thickBot="1" x14ac:dyDescent="0.3">
      <c r="A10" s="3">
        <v>6</v>
      </c>
      <c r="B10" s="15" t="s">
        <v>16</v>
      </c>
      <c r="C10" s="11" t="s">
        <v>8</v>
      </c>
      <c r="D10" s="13">
        <v>50</v>
      </c>
      <c r="E10" s="8">
        <v>0</v>
      </c>
      <c r="F10" s="8">
        <f t="shared" si="0"/>
        <v>0</v>
      </c>
    </row>
    <row r="11" spans="1:6" ht="26.25" customHeight="1" thickBot="1" x14ac:dyDescent="0.3">
      <c r="A11" s="3">
        <v>7</v>
      </c>
      <c r="B11" s="15" t="s">
        <v>17</v>
      </c>
      <c r="C11" s="11" t="s">
        <v>9</v>
      </c>
      <c r="D11" s="13">
        <v>15</v>
      </c>
      <c r="E11" s="8">
        <v>0</v>
      </c>
      <c r="F11" s="8">
        <f t="shared" si="0"/>
        <v>0</v>
      </c>
    </row>
    <row r="12" spans="1:6" ht="26.25" customHeight="1" thickBot="1" x14ac:dyDescent="0.3">
      <c r="A12" s="3">
        <v>8</v>
      </c>
      <c r="B12" s="15" t="s">
        <v>18</v>
      </c>
      <c r="C12" s="11" t="s">
        <v>9</v>
      </c>
      <c r="D12" s="13">
        <v>15</v>
      </c>
      <c r="E12" s="8">
        <v>0</v>
      </c>
      <c r="F12" s="8">
        <f t="shared" si="0"/>
        <v>0</v>
      </c>
    </row>
    <row r="13" spans="1:6" ht="26.25" customHeight="1" thickBot="1" x14ac:dyDescent="0.3">
      <c r="A13" s="3">
        <v>9</v>
      </c>
      <c r="B13" s="15" t="s">
        <v>19</v>
      </c>
      <c r="C13" s="11" t="s">
        <v>9</v>
      </c>
      <c r="D13" s="13">
        <v>10</v>
      </c>
      <c r="E13" s="8">
        <v>0</v>
      </c>
      <c r="F13" s="8">
        <f t="shared" si="0"/>
        <v>0</v>
      </c>
    </row>
    <row r="14" spans="1:6" ht="26.25" customHeight="1" thickBot="1" x14ac:dyDescent="0.3">
      <c r="A14" s="3">
        <v>10</v>
      </c>
      <c r="B14" s="15" t="s">
        <v>20</v>
      </c>
      <c r="C14" s="11" t="s">
        <v>9</v>
      </c>
      <c r="D14" s="13">
        <v>1</v>
      </c>
      <c r="E14" s="8">
        <v>0</v>
      </c>
      <c r="F14" s="8">
        <f t="shared" si="0"/>
        <v>0</v>
      </c>
    </row>
    <row r="15" spans="1:6" ht="26.25" customHeight="1" thickBot="1" x14ac:dyDescent="0.3">
      <c r="A15" s="3">
        <v>11</v>
      </c>
      <c r="B15" s="15" t="s">
        <v>21</v>
      </c>
      <c r="C15" s="11" t="s">
        <v>9</v>
      </c>
      <c r="D15" s="13">
        <v>1</v>
      </c>
      <c r="E15" s="8">
        <v>0</v>
      </c>
      <c r="F15" s="8">
        <f t="shared" si="0"/>
        <v>0</v>
      </c>
    </row>
    <row r="16" spans="1:6" ht="26.25" customHeight="1" thickBot="1" x14ac:dyDescent="0.3">
      <c r="A16" s="3">
        <v>12</v>
      </c>
      <c r="B16" s="15" t="s">
        <v>22</v>
      </c>
      <c r="C16" s="11" t="s">
        <v>9</v>
      </c>
      <c r="D16" s="13">
        <v>21</v>
      </c>
      <c r="E16" s="8">
        <v>0</v>
      </c>
      <c r="F16" s="8">
        <f t="shared" si="0"/>
        <v>0</v>
      </c>
    </row>
    <row r="17" spans="1:6" ht="26.25" customHeight="1" thickBot="1" x14ac:dyDescent="0.3">
      <c r="A17" s="3">
        <v>13</v>
      </c>
      <c r="B17" s="15" t="s">
        <v>23</v>
      </c>
      <c r="C17" s="11" t="s">
        <v>9</v>
      </c>
      <c r="D17" s="13">
        <v>9</v>
      </c>
      <c r="E17" s="8">
        <v>0</v>
      </c>
      <c r="F17" s="8">
        <f t="shared" si="0"/>
        <v>0</v>
      </c>
    </row>
    <row r="18" spans="1:6" ht="26.25" customHeight="1" thickBot="1" x14ac:dyDescent="0.3">
      <c r="A18" s="3">
        <v>14</v>
      </c>
      <c r="B18" s="15" t="s">
        <v>24</v>
      </c>
      <c r="C18" s="11" t="s">
        <v>9</v>
      </c>
      <c r="D18" s="13">
        <v>10</v>
      </c>
      <c r="E18" s="8">
        <v>0</v>
      </c>
      <c r="F18" s="8">
        <f t="shared" si="0"/>
        <v>0</v>
      </c>
    </row>
    <row r="19" spans="1:6" ht="26.25" customHeight="1" thickBot="1" x14ac:dyDescent="0.3">
      <c r="E19" s="16" t="s">
        <v>3</v>
      </c>
      <c r="F19" s="17">
        <f>SUM(F5:F18)</f>
        <v>0</v>
      </c>
    </row>
    <row r="20" spans="1:6" ht="26.25" customHeight="1" thickBot="1" x14ac:dyDescent="0.3">
      <c r="E20" s="18" t="s">
        <v>25</v>
      </c>
      <c r="F20" s="17">
        <f>F21-F19</f>
        <v>0</v>
      </c>
    </row>
    <row r="21" spans="1:6" ht="26.25" customHeight="1" thickBot="1" x14ac:dyDescent="0.3">
      <c r="E21" s="18" t="s">
        <v>26</v>
      </c>
      <c r="F21" s="8">
        <f>F19*1.23</f>
        <v>0</v>
      </c>
    </row>
    <row r="22" spans="1:6" ht="26.25" customHeight="1" x14ac:dyDescent="0.25"/>
    <row r="23" spans="1:6" ht="37.5" customHeight="1" x14ac:dyDescent="0.25">
      <c r="A23" s="19" t="s">
        <v>27</v>
      </c>
      <c r="B23" s="19"/>
      <c r="C23" s="19"/>
      <c r="D23" s="19"/>
      <c r="E23" s="19"/>
      <c r="F23" s="19"/>
    </row>
    <row r="24" spans="1:6" ht="45" customHeight="1" x14ac:dyDescent="0.25"/>
    <row r="25" spans="1:6" x14ac:dyDescent="0.25">
      <c r="B25" t="s">
        <v>5</v>
      </c>
    </row>
    <row r="26" spans="1:6" x14ac:dyDescent="0.25">
      <c r="B26" s="7" t="s">
        <v>4</v>
      </c>
    </row>
  </sheetData>
  <mergeCells count="2">
    <mergeCell ref="A2:F2"/>
    <mergeCell ref="A23:F23"/>
  </mergeCells>
  <pageMargins left="0.7" right="0.7" top="0.75" bottom="0.75" header="0.3" footer="0.3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94874604CD18B4A9B45C10AC50FFD71" ma:contentTypeVersion="0" ma:contentTypeDescription="SWPP2 Dokument bazowy" ma:contentTypeScope="" ma:versionID="659dcff1ad35b47c75c62d74360ab4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- Formularz cenowy.xlsx</dmsv2BaseFileName>
    <dmsv2BaseDisplayName xmlns="http://schemas.microsoft.com/sharepoint/v3">Załącznik nr 3.1 do SWZ - Formularz cenowy</dmsv2BaseDisplayName>
    <dmsv2SWPP2ObjectNumber xmlns="http://schemas.microsoft.com/sharepoint/v3">POST/DYS/OLD/GZ/04542/2025                        </dmsv2SWPP2ObjectNumber>
    <dmsv2SWPP2SumMD5 xmlns="http://schemas.microsoft.com/sharepoint/v3">5a8d0fae2404761c4fa90bea5f08b843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701875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24003422</dmsv2BaseClientSystemDocumentID>
    <dmsv2BaseModifiedByID xmlns="http://schemas.microsoft.com/sharepoint/v3">11703098</dmsv2BaseModifiedByID>
    <dmsv2BaseCreatedByID xmlns="http://schemas.microsoft.com/sharepoint/v3">11703098</dmsv2BaseCreatedByID>
    <dmsv2SWPP2ObjectDepartment xmlns="http://schemas.microsoft.com/sharepoint/v3">00000001000700020000000000010003</dmsv2SWPP2ObjectDepartment>
    <dmsv2SWPP2ObjectName xmlns="http://schemas.microsoft.com/sharepoint/v3">Postępowanie</dmsv2SWPP2ObjectName>
    <_dlc_DocId xmlns="a19cb1c7-c5c7-46d4-85ae-d83685407bba">JEUP5JKVCYQC-1133723987-15201</_dlc_DocId>
    <_dlc_DocIdUrl xmlns="a19cb1c7-c5c7-46d4-85ae-d83685407bba">
      <Url>https://swpp2.dms.gkpge.pl/sites/41/_layouts/15/DocIdRedir.aspx?ID=JEUP5JKVCYQC-1133723987-15201</Url>
      <Description>JEUP5JKVCYQC-1133723987-15201</Description>
    </_dlc_DocIdUrl>
  </documentManagement>
</p:properties>
</file>

<file path=customXml/itemProps1.xml><?xml version="1.0" encoding="utf-8"?>
<ds:datastoreItem xmlns:ds="http://schemas.openxmlformats.org/officeDocument/2006/customXml" ds:itemID="{C91DC37A-A078-463C-B1FD-4D0C98C1F4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ED19F3-8888-4F0F-BBDA-9B29E19B7CF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1BD6BB4-9606-4E3A-8600-2B70F28C5AFC}"/>
</file>

<file path=customXml/itemProps4.xml><?xml version="1.0" encoding="utf-8"?>
<ds:datastoreItem xmlns:ds="http://schemas.openxmlformats.org/officeDocument/2006/customXml" ds:itemID="{AA3F35FD-E19E-4A1F-BE65-B22F72966E4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a19cb1c7-c5c7-46d4-85ae-d83685407bb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pomocnicza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2025-12-16T11:47:40Z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0x0101891000094874604CD18B4A9B45C10AC50FFD71</vt:lpwstr>
  </property>
  <property fmtid="{D5CDD505-2E9C-101B-9397-08002B2CF9AE}" pid="3" name="_dlc_DocIdItemGuid">
    <vt:lpwstr>9c2a44f4-8ee5-4d86-8f4c-1233d6cd9a18</vt:lpwstr>
  </property>
</Properties>
</file>